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ne.martins\TRIBUNAL SUPERIOR ELEITORAL\CODAQ\Manutenção de Veículos\"/>
    </mc:Choice>
  </mc:AlternateContent>
  <xr:revisionPtr revIDLastSave="0" documentId="8_{10DBF15E-B7FB-418B-A056-D42CBF7B0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CP" sheetId="5" r:id="rId1"/>
    <sheet name="Preço de Referência" sheetId="6" state="hidden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5" l="1"/>
  <c r="Q27" i="5"/>
  <c r="Q25" i="5"/>
  <c r="Q24" i="5"/>
  <c r="Q22" i="5"/>
  <c r="Q21" i="5"/>
  <c r="Q19" i="5"/>
  <c r="Q17" i="5"/>
  <c r="Q15" i="5"/>
  <c r="Q13" i="5"/>
  <c r="Q11" i="5"/>
  <c r="N15" i="5"/>
  <c r="N11" i="5" l="1"/>
  <c r="P27" i="5"/>
  <c r="P25" i="5"/>
  <c r="P24" i="5"/>
  <c r="P23" i="5"/>
  <c r="P22" i="5"/>
  <c r="P21" i="5"/>
  <c r="P19" i="5"/>
  <c r="P17" i="5"/>
  <c r="P15" i="5"/>
  <c r="P13" i="5"/>
  <c r="P11" i="5"/>
  <c r="O27" i="5"/>
  <c r="O25" i="5"/>
  <c r="O24" i="5"/>
  <c r="O23" i="5"/>
  <c r="O22" i="5"/>
  <c r="O21" i="5"/>
  <c r="O19" i="5"/>
  <c r="O17" i="5"/>
  <c r="O15" i="5"/>
  <c r="O13" i="5"/>
  <c r="O11" i="5"/>
  <c r="N27" i="5"/>
  <c r="N25" i="5"/>
  <c r="N24" i="5"/>
  <c r="N23" i="5"/>
  <c r="N22" i="5"/>
  <c r="N21" i="5"/>
  <c r="N19" i="5"/>
  <c r="N17" i="5"/>
  <c r="N13" i="5"/>
  <c r="G26" i="5"/>
  <c r="G20" i="5"/>
  <c r="Q20" i="5" s="1"/>
  <c r="G18" i="5"/>
  <c r="G16" i="5"/>
  <c r="G14" i="5"/>
  <c r="N14" i="5" s="1"/>
  <c r="G28" i="5"/>
  <c r="Q28" i="5" s="1"/>
  <c r="G12" i="5"/>
  <c r="E9" i="6"/>
  <c r="P14" i="5" l="1"/>
  <c r="Q14" i="5"/>
  <c r="O16" i="5"/>
  <c r="Q16" i="5"/>
  <c r="N18" i="5"/>
  <c r="Q18" i="5"/>
  <c r="O12" i="5"/>
  <c r="Q12" i="5"/>
  <c r="N26" i="5"/>
  <c r="Q26" i="5"/>
  <c r="O20" i="5"/>
  <c r="O18" i="5"/>
  <c r="N28" i="5"/>
  <c r="N20" i="5"/>
  <c r="P16" i="5"/>
  <c r="P18" i="5"/>
  <c r="P26" i="5"/>
  <c r="N12" i="5"/>
  <c r="N16" i="5"/>
  <c r="O14" i="5"/>
  <c r="P12" i="5"/>
  <c r="P20" i="5"/>
  <c r="P28" i="5"/>
  <c r="O26" i="5"/>
  <c r="O28" i="5"/>
  <c r="R27" i="5"/>
  <c r="R25" i="5"/>
  <c r="R22" i="5"/>
  <c r="R21" i="5"/>
  <c r="R15" i="5"/>
  <c r="R13" i="5"/>
  <c r="R24" i="5"/>
  <c r="R11" i="5"/>
  <c r="R23" i="5"/>
  <c r="R19" i="5"/>
  <c r="R17" i="5"/>
  <c r="R16" i="5" l="1"/>
  <c r="R14" i="5"/>
  <c r="R28" i="5"/>
  <c r="R18" i="5"/>
  <c r="R12" i="5"/>
  <c r="R20" i="5"/>
  <c r="R26" i="5"/>
</calcChain>
</file>

<file path=xl/sharedStrings.xml><?xml version="1.0" encoding="utf-8"?>
<sst xmlns="http://schemas.openxmlformats.org/spreadsheetml/2006/main" count="169" uniqueCount="70">
  <si>
    <t xml:space="preserve">Itens </t>
  </si>
  <si>
    <t xml:space="preserve">Objeto </t>
  </si>
  <si>
    <t>MÉDIA</t>
  </si>
  <si>
    <t>MEDIANA</t>
  </si>
  <si>
    <t>Desvio Padrão</t>
  </si>
  <si>
    <t>CV</t>
  </si>
  <si>
    <t>Empresa A</t>
  </si>
  <si>
    <t>Notas explicativas:</t>
  </si>
  <si>
    <t>TRIBUNAL SUPERIOR ELEITORAL</t>
  </si>
  <si>
    <t>COORDENADORIA DE AQUISIÇÕES (CODAQ)</t>
  </si>
  <si>
    <t>SEÇÃO DE COMPRAS (SECOMP)</t>
  </si>
  <si>
    <t>PREÇO MÁXIMO DE REFERÊNCIA</t>
  </si>
  <si>
    <t>Qtde.</t>
  </si>
  <si>
    <t>Valor Total</t>
  </si>
  <si>
    <t>Lote</t>
  </si>
  <si>
    <t xml:space="preserve">Item </t>
  </si>
  <si>
    <t>Desenvolvimento de Tour virtual do TSE: exposição e locais especiais</t>
  </si>
  <si>
    <t>a) 3 fotos panorâmicas da Sala da Vice-Presidência;
b) 3 fotos panorâmicas da Sala do Diretor-Geral;
c) 3 fotos panorâmicas do estúdio de gravação (subsolo);
d) 8 fotos panorâmicas da exposição da sala do Museu do Voto – 90 anos da Justiça Eleitoral.</t>
  </si>
  <si>
    <t>Desenvolvimento de Tour virtual do CCJE/RJ</t>
  </si>
  <si>
    <t>a) drone - tomadas aéreas do prédio do CCJE, bem como registro de sua fachada;
b) 5 fotos panorâmicas da sala de entrada do edifício e do Hall Central (planta CCJE 2173323);
c) 11 fotos panorâmicas do Piso Entrada, englobando os ambientes "Exposição 01", "Acolhimento e Eventos", "Exposição 02" e "Exposição 03" e as transições entre eles;
d) drone - utilizar o equipamento no interior do prédio para registrar imagens da parte abaixo da Claraboia;
e) 12 fotos panorâmicas do Piso Plenário, englobando os ambientes "Hall Central", "Varanda", "Auditório", "Sala de Apoio", "Exposição 01", "Exposição 02" e "Exposição 03" e as transições entre eles (planta CCJE 2173404);
f) 3 fotos panorâmicas das ruínas do antigo fortim (sala onde estão expostos permanentemente pedaços da antiga estrutura de um forte encontradas na escavação do subsolo).</t>
  </si>
  <si>
    <t>Tribunal Superior Eleitoral - TSE</t>
  </si>
  <si>
    <t>Secretaria de Administração - SAD</t>
  </si>
  <si>
    <t>Coordenadoria de Aquisições - CODAQ</t>
  </si>
  <si>
    <t>Preço Público</t>
  </si>
  <si>
    <t>Percentual de desconto</t>
  </si>
  <si>
    <t>MAIOR PERCENTUAL DE DESCONTO</t>
  </si>
  <si>
    <t>Serviço</t>
  </si>
  <si>
    <t>Prestação de serviço de manutenção preventiva e corretiva para 8 (oito) veículos da marca HYUNDAI</t>
  </si>
  <si>
    <t>Fornecimento de peças para 8 (oito) veículos da marca HYUNDAI</t>
  </si>
  <si>
    <t>Prestação de serviço de manutenção preventiva e corretiva para 8 (oito) veículos da marca CHEVROLET.</t>
  </si>
  <si>
    <t>Fornecimento de peças para 8 (oito) veículos da marca CHEVROLET,</t>
  </si>
  <si>
    <t>Prestação de serviço de manutenção preventiva e corretiva para 3 (três) veículos da marca TOYOTA</t>
  </si>
  <si>
    <t>Fornecimento de peças para 3 (três) veículos da marca TOYOTA</t>
  </si>
  <si>
    <t>Prestação de serviço de manutenção preventiva e corretiva para 9 (nove) veículos da marca FORD</t>
  </si>
  <si>
    <t>Prestação de serviço de manutenção preventiva e corretiva para 1 (um) veículo da marca NISSAN</t>
  </si>
  <si>
    <t>Prestação de serviço de manutenção preventiva e corretiva para 1 (um) veículo da marca VOLKSWAGEN</t>
  </si>
  <si>
    <t>Prestação de serviço de manutenção preventiva e corretiva para 2 (dois) veículos da marca VOLARE</t>
  </si>
  <si>
    <t>Fornecimento de peças para 1 (um) veículo da marca VOLKSWAGEN</t>
  </si>
  <si>
    <t>Fornecimento de peças para 9 (nove) veículos da marca FORD</t>
  </si>
  <si>
    <t>Fornecimento de peças para 1 (um) veículo da marca NISSAN</t>
  </si>
  <si>
    <t>Fornecimento de peças para 2 (dois) veículos da marca VOLARE</t>
  </si>
  <si>
    <t>Propostas Comerciais</t>
  </si>
  <si>
    <t>Prestação de serviço de manutenção preventiva e corretiva para 9 (nove) veículos da marca FIAT</t>
  </si>
  <si>
    <t>Fornecimento de peças para 9 (nove) veículos da marca FIAT</t>
  </si>
  <si>
    <t>Prestação de serviço de manutenção preventiva e corretiva para 2 (dois) veículos da marca I/M BENZ</t>
  </si>
  <si>
    <t>Fornecimento de peças para 2 (dois) veículos da marca I/M BENZ</t>
  </si>
  <si>
    <t>Empresa B</t>
  </si>
  <si>
    <t>-</t>
  </si>
  <si>
    <t>--</t>
  </si>
  <si>
    <t>Seção de Compras  - SECOMP</t>
  </si>
  <si>
    <t>*Percentual de Desconto (PD)</t>
  </si>
  <si>
    <t>Contrato STM nº  4/2021 ¹
(2834766 e 2834773)</t>
  </si>
  <si>
    <t>² O percentual de desconto para o serviço de manutenção foi calculado pelo valor base do contrato (R$ 220,00) com o desconto (50%), sobre o valor base do Termo de Referência do TSE (R$ 156,98). Foi considerada a média dos percentuais de desconto para fornecimento de peças, pois o Contrato tem percentuais de desconto diferentes para peças originais e peças genuínas, o que não está previsto no presente TR. Considerando a semelhança dos veículos objeto do contrato, o mesmo percentual foi replicado nos lotes 1, 2 e 4.</t>
  </si>
  <si>
    <t>Contrato STM nº  2/2021²
(2834777 e 2834786)</t>
  </si>
  <si>
    <t>Grupo</t>
  </si>
  <si>
    <t>¹ O valor de manutenção do contrato não foi considerado na estimativa, tendo em vista que seu valor base, com o desconto contratado, ficou acima do valor base do Termo de Referência do TSE (R$ 156,98).</t>
  </si>
  <si>
    <t>Contrato TST 84/2023 ¹ (2834855)</t>
  </si>
  <si>
    <t>³ O percentual de desconto para o serviço de manutenção foi calculado pelo valor contratado (R$ 79,57), sobre o valor base do Termo de Referência do TSE (R$ 156,98). Considerando a semelhança dos veículos objeto do contrato, o mesmo percentual foi replicado nos grupos 1, 2 e 8</t>
  </si>
  <si>
    <r>
      <t>Contrato TST 8/2023-A ³</t>
    </r>
    <r>
      <rPr>
        <b/>
        <vertAlign val="superscript"/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(2834860 e 2834873)</t>
    </r>
  </si>
  <si>
    <r>
      <t xml:space="preserve">Contrato TST 8/2023-B </t>
    </r>
    <r>
      <rPr>
        <b/>
        <vertAlign val="superscript"/>
        <sz val="10"/>
        <color theme="1"/>
        <rFont val="Calibri"/>
        <family val="2"/>
        <scheme val="minor"/>
      </rPr>
      <t>1 e 4</t>
    </r>
    <r>
      <rPr>
        <b/>
        <sz val="10"/>
        <color theme="1"/>
        <rFont val="Calibri"/>
        <family val="2"/>
        <scheme val="minor"/>
      </rPr>
      <t xml:space="preserve"> (2834876 e 2834878)</t>
    </r>
  </si>
  <si>
    <r>
      <t xml:space="preserve">Contrato TST 96/2022 </t>
    </r>
    <r>
      <rPr>
        <b/>
        <vertAlign val="superscript"/>
        <sz val="10"/>
        <color theme="1"/>
        <rFont val="Calibri"/>
        <family val="2"/>
        <scheme val="minor"/>
      </rPr>
      <t>1 e 5</t>
    </r>
    <r>
      <rPr>
        <b/>
        <sz val="10"/>
        <color theme="1"/>
        <rFont val="Calibri"/>
        <family val="2"/>
        <scheme val="minor"/>
      </rPr>
      <t xml:space="preserve"> (2834881 e 2834890)</t>
    </r>
  </si>
  <si>
    <r>
      <t xml:space="preserve">Contrato TSE 27/2021  </t>
    </r>
    <r>
      <rPr>
        <b/>
        <vertAlign val="superscript"/>
        <sz val="10"/>
        <color theme="1"/>
        <rFont val="Calibri"/>
        <family val="2"/>
        <scheme val="minor"/>
      </rPr>
      <t>6 e 7</t>
    </r>
    <r>
      <rPr>
        <b/>
        <sz val="10"/>
        <color theme="1"/>
        <rFont val="Calibri"/>
        <family val="2"/>
        <scheme val="minor"/>
      </rPr>
      <t xml:space="preserve"> (2849115 e 2849116)</t>
    </r>
  </si>
  <si>
    <r>
      <rPr>
        <vertAlign val="superscript"/>
        <sz val="10"/>
        <color theme="1"/>
        <rFont val="Garamond"/>
        <family val="1"/>
      </rPr>
      <t>4</t>
    </r>
    <r>
      <rPr>
        <sz val="10"/>
        <color theme="1"/>
        <rFont val="Garamond"/>
        <family val="1"/>
      </rPr>
      <t xml:space="preserve">  Considerando a semelhança dos veículos objeto do contrato, o mesmo percentual foi replicado no item 12.</t>
    </r>
  </si>
  <si>
    <r>
      <rPr>
        <vertAlign val="superscript"/>
        <sz val="10"/>
        <color theme="1"/>
        <rFont val="Garamond"/>
        <family val="1"/>
      </rPr>
      <t>5</t>
    </r>
    <r>
      <rPr>
        <sz val="10"/>
        <color theme="1"/>
        <rFont val="Garamond"/>
        <family val="1"/>
      </rPr>
      <t xml:space="preserve"> Considerando a semelhança dos veículos objeto do contrato, o mesmo percentual foi replicado no item 14.</t>
    </r>
  </si>
  <si>
    <r>
      <rPr>
        <vertAlign val="superscript"/>
        <sz val="10"/>
        <color theme="1"/>
        <rFont val="Garamond"/>
        <family val="1"/>
      </rPr>
      <t>6</t>
    </r>
    <r>
      <rPr>
        <sz val="10"/>
        <color theme="1"/>
        <rFont val="Garamond"/>
        <family val="1"/>
      </rPr>
      <t xml:space="preserve"> Foi considerada a média dos percentuais de desconto para fornecimento de peças, pois o Contrato tem percentuais de desconto diferentes para peças originais e peças genuínas, o que não está previsto no presente TR.</t>
    </r>
  </si>
  <si>
    <r>
      <rPr>
        <vertAlign val="superscript"/>
        <sz val="10"/>
        <color theme="1"/>
        <rFont val="Garamond"/>
        <family val="1"/>
      </rPr>
      <t xml:space="preserve">7 </t>
    </r>
    <r>
      <rPr>
        <sz val="10"/>
        <color theme="1"/>
        <rFont val="Garamond"/>
        <family val="1"/>
      </rPr>
      <t>O percentual de desconto para o serviço de manutenção foi calculado pelo valor base do contrato (R$ 140,00) com o desconto, sobre o valor base do Termo de Referência do TSE (R$ 156,98).</t>
    </r>
  </si>
  <si>
    <r>
      <t>Contrato TSE 32/2023</t>
    </r>
    <r>
      <rPr>
        <b/>
        <vertAlign val="superscript"/>
        <sz val="10"/>
        <color theme="1"/>
        <rFont val="Calibri"/>
        <family val="2"/>
        <scheme val="minor"/>
      </rPr>
      <t xml:space="preserve"> 6</t>
    </r>
    <r>
      <rPr>
        <b/>
        <sz val="10"/>
        <color theme="1"/>
        <rFont val="Calibri"/>
        <family val="2"/>
        <scheme val="minor"/>
      </rPr>
      <t xml:space="preserve">
(2849117) </t>
    </r>
  </si>
  <si>
    <t># 5%</t>
  </si>
  <si>
    <t># 10,70%</t>
  </si>
  <si>
    <t xml:space="preserve">* O percentual de desconto (PD) da prestação serviço de manutenção preventiva e corretiva será aplicado sobre o valor base pré-determinado pelo TSE de R$ 156,98 (cento e cinquenta e seis reais e noventa e oito centavos), que é o valor base utilizado como referência para os serviços (mão de obra/hora homem).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</si>
</sst>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i/>
      <sz val="11"/>
      <color rgb="FF000000"/>
      <name val="Garamond"/>
      <family val="1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u/>
      <sz val="10"/>
      <color indexed="8"/>
      <name val="Garamond"/>
      <family val="1"/>
    </font>
    <font>
      <sz val="10"/>
      <color indexed="8"/>
      <name val="Garamond"/>
      <family val="1"/>
    </font>
    <font>
      <sz val="10"/>
      <color theme="1"/>
      <name val="Garamond"/>
      <family val="1"/>
    </font>
    <font>
      <vertAlign val="superscript"/>
      <sz val="10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4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9" fillId="2" borderId="1" xfId="2" applyFont="1" applyFill="1" applyBorder="1" applyAlignment="1">
      <alignment horizontal="center" vertical="center" wrapText="1"/>
    </xf>
    <xf numFmtId="9" fontId="9" fillId="2" borderId="1" xfId="2" applyNumberFormat="1" applyFont="1" applyFill="1" applyBorder="1" applyAlignment="1">
      <alignment horizontal="center" vertical="center" wrapText="1"/>
    </xf>
    <xf numFmtId="9" fontId="9" fillId="2" borderId="1" xfId="1" applyFont="1" applyFill="1" applyBorder="1" applyAlignment="1">
      <alignment horizontal="center" vertical="center" wrapText="1"/>
    </xf>
    <xf numFmtId="10" fontId="9" fillId="2" borderId="1" xfId="1" applyNumberFormat="1" applyFont="1" applyFill="1" applyBorder="1" applyAlignment="1">
      <alignment horizontal="center" vertical="center" wrapText="1"/>
    </xf>
    <xf numFmtId="44" fontId="9" fillId="2" borderId="1" xfId="2" quotePrefix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4" fontId="9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7" fillId="0" borderId="0" xfId="2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9" fillId="0" borderId="1" xfId="2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9" fontId="9" fillId="0" borderId="3" xfId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44" fontId="9" fillId="0" borderId="0" xfId="2" applyFont="1" applyFill="1" applyBorder="1" applyAlignment="1">
      <alignment horizontal="center" vertical="center"/>
    </xf>
    <xf numFmtId="44" fontId="9" fillId="2" borderId="4" xfId="2" applyFont="1" applyFill="1" applyBorder="1" applyAlignment="1">
      <alignment horizontal="center" vertical="center" wrapText="1"/>
    </xf>
    <xf numFmtId="10" fontId="9" fillId="2" borderId="4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/>
    </xf>
    <xf numFmtId="10" fontId="9" fillId="0" borderId="0" xfId="1" applyNumberFormat="1" applyFont="1" applyAlignment="1">
      <alignment horizontal="center" vertical="center"/>
    </xf>
    <xf numFmtId="10" fontId="9" fillId="2" borderId="1" xfId="2" applyNumberFormat="1" applyFont="1" applyFill="1" applyBorder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44" fontId="12" fillId="2" borderId="0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4" fontId="13" fillId="0" borderId="0" xfId="2" applyFont="1" applyAlignment="1">
      <alignment horizontal="center" vertical="center"/>
    </xf>
    <xf numFmtId="10" fontId="9" fillId="2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4" fontId="7" fillId="2" borderId="4" xfId="2" applyFont="1" applyFill="1" applyBorder="1" applyAlignment="1">
      <alignment horizontal="center" vertical="center"/>
    </xf>
    <xf numFmtId="44" fontId="7" fillId="2" borderId="10" xfId="2" applyFont="1" applyFill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77230</xdr:colOff>
      <xdr:row>0</xdr:row>
      <xdr:rowOff>0</xdr:rowOff>
    </xdr:from>
    <xdr:to>
      <xdr:col>7</xdr:col>
      <xdr:colOff>810419</xdr:colOff>
      <xdr:row>4</xdr:row>
      <xdr:rowOff>26138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6A622F9C-4743-F874-2477-379AA8A2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9662" y="0"/>
          <a:ext cx="733189" cy="67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showGridLines="0" tabSelected="1" zoomScale="130" zoomScaleNormal="130" workbookViewId="0">
      <selection activeCell="M10" sqref="M10"/>
    </sheetView>
  </sheetViews>
  <sheetFormatPr defaultColWidth="9.140625" defaultRowHeight="12.75" x14ac:dyDescent="0.25"/>
  <cols>
    <col min="1" max="1" width="6.5703125" style="17" customWidth="1"/>
    <col min="2" max="2" width="6.140625" style="18" bestFit="1" customWidth="1"/>
    <col min="3" max="3" width="30.5703125" style="33" bestFit="1" customWidth="1"/>
    <col min="4" max="5" width="11.7109375" style="18" customWidth="1"/>
    <col min="6" max="6" width="13" style="19" customWidth="1"/>
    <col min="7" max="7" width="14.42578125" style="19" customWidth="1"/>
    <col min="8" max="8" width="14" style="19" customWidth="1"/>
    <col min="9" max="9" width="12.42578125" style="19" customWidth="1"/>
    <col min="10" max="12" width="13.140625" style="19" customWidth="1"/>
    <col min="13" max="13" width="14.42578125" style="19" customWidth="1"/>
    <col min="14" max="14" width="15.5703125" style="17" customWidth="1"/>
    <col min="15" max="15" width="14.85546875" style="17" customWidth="1"/>
    <col min="16" max="16" width="13.85546875" style="17" customWidth="1"/>
    <col min="17" max="17" width="9.5703125" style="17" customWidth="1"/>
    <col min="18" max="18" width="7.28515625" style="17" customWidth="1"/>
    <col min="19" max="16384" width="9.140625" style="17"/>
  </cols>
  <sheetData>
    <row r="1" spans="1:18" x14ac:dyDescent="0.2">
      <c r="B1" s="17"/>
      <c r="H1" s="41"/>
      <c r="I1" s="40" t="s">
        <v>20</v>
      </c>
      <c r="J1" s="40"/>
      <c r="O1" s="40"/>
    </row>
    <row r="2" spans="1:18" x14ac:dyDescent="0.2">
      <c r="B2" s="17"/>
      <c r="H2" s="41"/>
      <c r="I2" s="40" t="s">
        <v>21</v>
      </c>
      <c r="J2" s="40"/>
      <c r="L2" s="45"/>
      <c r="O2" s="40"/>
    </row>
    <row r="3" spans="1:18" x14ac:dyDescent="0.2">
      <c r="B3" s="17"/>
      <c r="H3" s="41"/>
      <c r="I3" s="40" t="s">
        <v>22</v>
      </c>
      <c r="J3" s="40"/>
      <c r="K3" s="47"/>
      <c r="O3" s="40"/>
    </row>
    <row r="4" spans="1:18" x14ac:dyDescent="0.2">
      <c r="B4" s="17"/>
      <c r="H4" s="41"/>
      <c r="I4" s="62" t="s">
        <v>49</v>
      </c>
      <c r="J4" s="62"/>
      <c r="O4" s="40"/>
    </row>
    <row r="5" spans="1:18" x14ac:dyDescent="0.25">
      <c r="B5" s="17"/>
      <c r="D5" s="17"/>
      <c r="E5" s="17"/>
      <c r="F5" s="41"/>
      <c r="G5" s="41"/>
      <c r="H5" s="41"/>
    </row>
    <row r="6" spans="1:18" x14ac:dyDescent="0.25">
      <c r="B6" s="17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8" x14ac:dyDescent="0.25">
      <c r="B7" s="20"/>
      <c r="C7" s="34"/>
      <c r="D7" s="17"/>
      <c r="E7" s="17"/>
      <c r="F7" s="21"/>
      <c r="G7" s="21"/>
      <c r="H7" s="21"/>
      <c r="I7" s="21"/>
      <c r="J7" s="21"/>
      <c r="K7" s="21"/>
      <c r="L7" s="21"/>
      <c r="M7" s="21"/>
      <c r="N7" s="20"/>
      <c r="O7" s="20"/>
      <c r="P7" s="22"/>
    </row>
    <row r="8" spans="1:18" ht="15" customHeight="1" x14ac:dyDescent="0.25">
      <c r="A8" s="76" t="s">
        <v>54</v>
      </c>
      <c r="B8" s="64" t="s">
        <v>0</v>
      </c>
      <c r="C8" s="69" t="s">
        <v>26</v>
      </c>
      <c r="D8" s="74" t="s">
        <v>24</v>
      </c>
      <c r="E8" s="74"/>
      <c r="F8" s="74"/>
      <c r="G8" s="74"/>
      <c r="H8" s="74"/>
      <c r="I8" s="74"/>
      <c r="J8" s="74"/>
      <c r="K8" s="74"/>
      <c r="L8" s="74"/>
      <c r="M8" s="74"/>
      <c r="N8" s="65" t="s">
        <v>2</v>
      </c>
      <c r="O8" s="65" t="s">
        <v>3</v>
      </c>
      <c r="P8" s="67" t="s">
        <v>25</v>
      </c>
      <c r="Q8" s="79" t="s">
        <v>4</v>
      </c>
      <c r="R8" s="64" t="s">
        <v>5</v>
      </c>
    </row>
    <row r="9" spans="1:18" ht="15" customHeight="1" x14ac:dyDescent="0.25">
      <c r="A9" s="78"/>
      <c r="B9" s="64"/>
      <c r="C9" s="70"/>
      <c r="D9" s="72" t="s">
        <v>41</v>
      </c>
      <c r="E9" s="73"/>
      <c r="F9" s="72" t="s">
        <v>23</v>
      </c>
      <c r="G9" s="73"/>
      <c r="H9" s="73"/>
      <c r="I9" s="73"/>
      <c r="J9" s="73"/>
      <c r="K9" s="73"/>
      <c r="L9" s="73"/>
      <c r="M9" s="75"/>
      <c r="N9" s="66"/>
      <c r="O9" s="66"/>
      <c r="P9" s="68"/>
      <c r="Q9" s="79"/>
      <c r="R9" s="64"/>
    </row>
    <row r="10" spans="1:18" ht="54.75" customHeight="1" x14ac:dyDescent="0.25">
      <c r="A10" s="80"/>
      <c r="B10" s="64"/>
      <c r="C10" s="71"/>
      <c r="D10" s="25" t="s">
        <v>6</v>
      </c>
      <c r="E10" s="25" t="s">
        <v>46</v>
      </c>
      <c r="F10" s="10" t="s">
        <v>51</v>
      </c>
      <c r="G10" s="10" t="s">
        <v>53</v>
      </c>
      <c r="H10" s="10" t="s">
        <v>56</v>
      </c>
      <c r="I10" s="38" t="s">
        <v>58</v>
      </c>
      <c r="J10" s="24" t="s">
        <v>59</v>
      </c>
      <c r="K10" s="38" t="s">
        <v>60</v>
      </c>
      <c r="L10" s="24" t="s">
        <v>61</v>
      </c>
      <c r="M10" s="24" t="s">
        <v>66</v>
      </c>
      <c r="N10" s="11" t="s">
        <v>50</v>
      </c>
      <c r="O10" s="11" t="s">
        <v>50</v>
      </c>
      <c r="P10" s="11" t="s">
        <v>50</v>
      </c>
      <c r="Q10" s="79"/>
      <c r="R10" s="64"/>
    </row>
    <row r="11" spans="1:18" ht="39" customHeight="1" x14ac:dyDescent="0.25">
      <c r="A11" s="76">
        <v>1</v>
      </c>
      <c r="B11" s="23">
        <v>1</v>
      </c>
      <c r="C11" s="35" t="s">
        <v>27</v>
      </c>
      <c r="D11" s="31">
        <v>0.3</v>
      </c>
      <c r="E11" s="32">
        <v>0.1</v>
      </c>
      <c r="F11" s="12" t="s">
        <v>47</v>
      </c>
      <c r="G11" s="46">
        <v>0.29930000000000001</v>
      </c>
      <c r="H11" s="12" t="s">
        <v>47</v>
      </c>
      <c r="I11" s="15">
        <v>0.49309999999999998</v>
      </c>
      <c r="J11" s="12" t="s">
        <v>47</v>
      </c>
      <c r="K11" s="42" t="s">
        <v>47</v>
      </c>
      <c r="L11" s="42" t="s">
        <v>47</v>
      </c>
      <c r="M11" s="27">
        <v>0.25</v>
      </c>
      <c r="N11" s="57">
        <f>AVERAGE(D11:M11)</f>
        <v>0.28849999999999998</v>
      </c>
      <c r="O11" s="57">
        <f>MEDIAN(D11:M11)</f>
        <v>0.29930000000000001</v>
      </c>
      <c r="P11" s="58">
        <f>LARGE(D11:M11,1)</f>
        <v>0.49309999999999998</v>
      </c>
      <c r="Q11" s="37">
        <f>_xlfn.STDEV.P(D11:M11)</f>
        <v>0.12579709694583599</v>
      </c>
      <c r="R11" s="27">
        <f>Q11/N11</f>
        <v>0.44</v>
      </c>
    </row>
    <row r="12" spans="1:18" ht="39" customHeight="1" x14ac:dyDescent="0.25">
      <c r="A12" s="78"/>
      <c r="B12" s="23">
        <v>2</v>
      </c>
      <c r="C12" s="35" t="s">
        <v>28</v>
      </c>
      <c r="D12" s="31">
        <v>0.3</v>
      </c>
      <c r="E12" s="32">
        <v>0.1</v>
      </c>
      <c r="F12" s="12" t="s">
        <v>47</v>
      </c>
      <c r="G12" s="15">
        <f>(15%+30%)/2</f>
        <v>0.22500000000000001</v>
      </c>
      <c r="H12" s="15" t="s">
        <v>47</v>
      </c>
      <c r="I12" s="14">
        <v>0.28999999999999998</v>
      </c>
      <c r="J12" s="15" t="s">
        <v>47</v>
      </c>
      <c r="K12" s="43" t="s">
        <v>47</v>
      </c>
      <c r="L12" s="43" t="s">
        <v>47</v>
      </c>
      <c r="M12" s="27">
        <v>0.15</v>
      </c>
      <c r="N12" s="57">
        <f>AVERAGE(D12:M12)</f>
        <v>0.21299999999999999</v>
      </c>
      <c r="O12" s="57">
        <f>MEDIAN(D12:M12)</f>
        <v>0.22500000000000001</v>
      </c>
      <c r="P12" s="58">
        <f>LARGE(D12:M12,1)</f>
        <v>0.3</v>
      </c>
      <c r="Q12" s="37">
        <f>_xlfn.STDEV.P(D12:M12)</f>
        <v>7.7948701079620403E-2</v>
      </c>
      <c r="R12" s="27">
        <f>Q12/N12</f>
        <v>0.37</v>
      </c>
    </row>
    <row r="13" spans="1:18" ht="39" customHeight="1" x14ac:dyDescent="0.25">
      <c r="A13" s="76">
        <v>2</v>
      </c>
      <c r="B13" s="23">
        <v>3</v>
      </c>
      <c r="C13" s="35" t="s">
        <v>29</v>
      </c>
      <c r="D13" s="31">
        <v>0.3</v>
      </c>
      <c r="E13" s="32">
        <v>0.1</v>
      </c>
      <c r="F13" s="12" t="s">
        <v>47</v>
      </c>
      <c r="G13" s="46">
        <v>0.29930000000000001</v>
      </c>
      <c r="H13" s="12" t="s">
        <v>47</v>
      </c>
      <c r="I13" s="15">
        <v>0.49309999999999998</v>
      </c>
      <c r="J13" s="12" t="s">
        <v>47</v>
      </c>
      <c r="K13" s="12" t="s">
        <v>47</v>
      </c>
      <c r="L13" s="12" t="s">
        <v>47</v>
      </c>
      <c r="M13" s="27">
        <v>0.3</v>
      </c>
      <c r="N13" s="57">
        <f>AVERAGE(D13:M13)</f>
        <v>0.29849999999999999</v>
      </c>
      <c r="O13" s="57">
        <f>MEDIAN(D13:M13)</f>
        <v>0.3</v>
      </c>
      <c r="P13" s="58">
        <f>LARGE(D13:M13,1)</f>
        <v>0.49309999999999998</v>
      </c>
      <c r="Q13" s="37">
        <f>_xlfn.STDEV.P(D13:M13)</f>
        <v>0.124319385455366</v>
      </c>
      <c r="R13" s="27">
        <f>Q13/N13</f>
        <v>0.42</v>
      </c>
    </row>
    <row r="14" spans="1:18" ht="39" customHeight="1" x14ac:dyDescent="0.25">
      <c r="A14" s="78"/>
      <c r="B14" s="23">
        <v>4</v>
      </c>
      <c r="C14" s="35" t="s">
        <v>30</v>
      </c>
      <c r="D14" s="31">
        <v>0.3</v>
      </c>
      <c r="E14" s="32">
        <v>0.1</v>
      </c>
      <c r="F14" s="12" t="s">
        <v>47</v>
      </c>
      <c r="G14" s="15">
        <f>(15%+30%)/2</f>
        <v>0.22500000000000001</v>
      </c>
      <c r="H14" s="15" t="s">
        <v>47</v>
      </c>
      <c r="I14" s="14">
        <v>0.28999999999999998</v>
      </c>
      <c r="J14" s="12" t="s">
        <v>47</v>
      </c>
      <c r="K14" s="12" t="s">
        <v>47</v>
      </c>
      <c r="L14" s="12" t="s">
        <v>47</v>
      </c>
      <c r="M14" s="44">
        <v>0.255</v>
      </c>
      <c r="N14" s="57">
        <f>AVERAGE(D14:M14)</f>
        <v>0.23400000000000001</v>
      </c>
      <c r="O14" s="57">
        <f>MEDIAN(D14:M14)</f>
        <v>0.255</v>
      </c>
      <c r="P14" s="58">
        <f>LARGE(D14:M14,1)</f>
        <v>0.3</v>
      </c>
      <c r="Q14" s="37">
        <f>_xlfn.STDEV.P(D14:M14)</f>
        <v>7.2069410986909097E-2</v>
      </c>
      <c r="R14" s="27">
        <f>Q14/N14</f>
        <v>0.31</v>
      </c>
    </row>
    <row r="15" spans="1:18" ht="39" customHeight="1" x14ac:dyDescent="0.25">
      <c r="A15" s="76">
        <v>3</v>
      </c>
      <c r="B15" s="23">
        <v>5</v>
      </c>
      <c r="C15" s="35" t="s">
        <v>31</v>
      </c>
      <c r="D15" s="31">
        <v>0.3</v>
      </c>
      <c r="E15" s="32">
        <v>0.1</v>
      </c>
      <c r="F15" s="13" t="s">
        <v>47</v>
      </c>
      <c r="G15" s="46">
        <v>0.29930000000000001</v>
      </c>
      <c r="H15" s="12" t="s">
        <v>47</v>
      </c>
      <c r="I15" s="13" t="s">
        <v>47</v>
      </c>
      <c r="J15" s="12" t="s">
        <v>47</v>
      </c>
      <c r="K15" s="12" t="s">
        <v>47</v>
      </c>
      <c r="L15" s="12" t="s">
        <v>47</v>
      </c>
      <c r="M15" s="27">
        <v>0.42</v>
      </c>
      <c r="N15" s="57">
        <f>AVERAGE(D15:M15)</f>
        <v>0.27979999999999999</v>
      </c>
      <c r="O15" s="57">
        <f>MEDIAN(D15:M15)</f>
        <v>0.29970000000000002</v>
      </c>
      <c r="P15" s="58">
        <f>LARGE(D15:M15,1)</f>
        <v>0.42</v>
      </c>
      <c r="Q15" s="37">
        <f>_xlfn.STDEV.P(D15:M15)</f>
        <v>0.114861185241142</v>
      </c>
      <c r="R15" s="27">
        <f>Q15/N15</f>
        <v>0.41</v>
      </c>
    </row>
    <row r="16" spans="1:18" ht="39" customHeight="1" x14ac:dyDescent="0.25">
      <c r="A16" s="77"/>
      <c r="B16" s="23">
        <v>6</v>
      </c>
      <c r="C16" s="35" t="s">
        <v>32</v>
      </c>
      <c r="D16" s="31">
        <v>0.3</v>
      </c>
      <c r="E16" s="32">
        <v>0.1</v>
      </c>
      <c r="F16" s="13" t="s">
        <v>67</v>
      </c>
      <c r="G16" s="15">
        <f>(15%+30%)/2</f>
        <v>0.22500000000000001</v>
      </c>
      <c r="H16" s="15">
        <v>0.107</v>
      </c>
      <c r="I16" s="13" t="s">
        <v>47</v>
      </c>
      <c r="J16" s="12" t="s">
        <v>47</v>
      </c>
      <c r="K16" s="12" t="s">
        <v>47</v>
      </c>
      <c r="L16" s="12" t="s">
        <v>47</v>
      </c>
      <c r="M16" s="44">
        <v>0.23499999999999999</v>
      </c>
      <c r="N16" s="57">
        <f>AVERAGE(D16:M16)</f>
        <v>0.19339999999999999</v>
      </c>
      <c r="O16" s="57">
        <f>MEDIAN(D16:M16)</f>
        <v>0.22500000000000001</v>
      </c>
      <c r="P16" s="58">
        <f>LARGE(D16:M16,1)</f>
        <v>0.3</v>
      </c>
      <c r="Q16" s="37">
        <f>_xlfn.STDEV.P(D16:M16)</f>
        <v>7.7821847832083804E-2</v>
      </c>
      <c r="R16" s="27">
        <f>Q16/N16</f>
        <v>0.4</v>
      </c>
    </row>
    <row r="17" spans="1:18" ht="39" customHeight="1" x14ac:dyDescent="0.25">
      <c r="A17" s="76">
        <v>4</v>
      </c>
      <c r="B17" s="23">
        <v>7</v>
      </c>
      <c r="C17" s="35" t="s">
        <v>33</v>
      </c>
      <c r="D17" s="31">
        <v>0.3</v>
      </c>
      <c r="E17" s="32">
        <v>0.1</v>
      </c>
      <c r="F17" s="12" t="s">
        <v>47</v>
      </c>
      <c r="G17" s="46">
        <v>0.29930000000000001</v>
      </c>
      <c r="H17" s="12" t="s">
        <v>47</v>
      </c>
      <c r="I17" s="15">
        <v>0.49309999999999998</v>
      </c>
      <c r="J17" s="12" t="s">
        <v>47</v>
      </c>
      <c r="K17" s="12" t="s">
        <v>47</v>
      </c>
      <c r="L17" s="12" t="s">
        <v>47</v>
      </c>
      <c r="M17" s="27">
        <v>0.25</v>
      </c>
      <c r="N17" s="57">
        <f>AVERAGE(D17:M17)</f>
        <v>0.28849999999999998</v>
      </c>
      <c r="O17" s="57">
        <f>MEDIAN(D17:M17)</f>
        <v>0.29930000000000001</v>
      </c>
      <c r="P17" s="58">
        <f>LARGE(D17:M17,1)</f>
        <v>0.49309999999999998</v>
      </c>
      <c r="Q17" s="37">
        <f>_xlfn.STDEV.P(D17:M17)</f>
        <v>0.12579709694583599</v>
      </c>
      <c r="R17" s="27">
        <f>Q17/N17</f>
        <v>0.44</v>
      </c>
    </row>
    <row r="18" spans="1:18" ht="39" customHeight="1" x14ac:dyDescent="0.25">
      <c r="A18" s="78"/>
      <c r="B18" s="23">
        <v>8</v>
      </c>
      <c r="C18" s="35" t="s">
        <v>38</v>
      </c>
      <c r="D18" s="31">
        <v>0.3</v>
      </c>
      <c r="E18" s="32">
        <v>0.1</v>
      </c>
      <c r="F18" s="12" t="s">
        <v>47</v>
      </c>
      <c r="G18" s="15">
        <f>(15%+30%)/2</f>
        <v>0.22500000000000001</v>
      </c>
      <c r="H18" s="15" t="s">
        <v>47</v>
      </c>
      <c r="I18" s="14">
        <v>0.28999999999999998</v>
      </c>
      <c r="J18" s="12" t="s">
        <v>47</v>
      </c>
      <c r="K18" s="12" t="s">
        <v>47</v>
      </c>
      <c r="L18" s="12" t="s">
        <v>47</v>
      </c>
      <c r="M18" s="44">
        <v>0.16500000000000001</v>
      </c>
      <c r="N18" s="57">
        <f>AVERAGE(D18:M18)</f>
        <v>0.216</v>
      </c>
      <c r="O18" s="57">
        <f>MEDIAN(D18:M18)</f>
        <v>0.22500000000000001</v>
      </c>
      <c r="P18" s="58">
        <f>LARGE(D18:M18,1)</f>
        <v>0.3</v>
      </c>
      <c r="Q18" s="37">
        <f>_xlfn.STDEV.P(D18:M18)</f>
        <v>7.5723180070570204E-2</v>
      </c>
      <c r="R18" s="27">
        <f>Q18/N18</f>
        <v>0.35</v>
      </c>
    </row>
    <row r="19" spans="1:18" ht="39" customHeight="1" x14ac:dyDescent="0.25">
      <c r="A19" s="76">
        <v>5</v>
      </c>
      <c r="B19" s="23">
        <v>9</v>
      </c>
      <c r="C19" s="35" t="s">
        <v>34</v>
      </c>
      <c r="D19" s="31">
        <v>0.3</v>
      </c>
      <c r="E19" s="32">
        <v>0.1</v>
      </c>
      <c r="F19" s="12" t="s">
        <v>47</v>
      </c>
      <c r="G19" s="46">
        <v>0.29930000000000001</v>
      </c>
      <c r="H19" s="12" t="s">
        <v>47</v>
      </c>
      <c r="I19" s="12" t="s">
        <v>47</v>
      </c>
      <c r="J19" s="12" t="s">
        <v>47</v>
      </c>
      <c r="K19" s="12" t="s">
        <v>47</v>
      </c>
      <c r="L19" s="12" t="s">
        <v>47</v>
      </c>
      <c r="M19" s="27">
        <v>0.41</v>
      </c>
      <c r="N19" s="57">
        <f>AVERAGE(D19:M19)</f>
        <v>0.27729999999999999</v>
      </c>
      <c r="O19" s="57">
        <f>MEDIAN(D19:M19)</f>
        <v>0.29970000000000002</v>
      </c>
      <c r="P19" s="58">
        <f>LARGE(D19:M19,1)</f>
        <v>0.41</v>
      </c>
      <c r="Q19" s="37">
        <f>_xlfn.STDEV.P(D19:M19)</f>
        <v>0.111852433478222</v>
      </c>
      <c r="R19" s="27">
        <f>Q19/N19</f>
        <v>0.4</v>
      </c>
    </row>
    <row r="20" spans="1:18" ht="39" customHeight="1" x14ac:dyDescent="0.25">
      <c r="A20" s="78"/>
      <c r="B20" s="23">
        <v>10</v>
      </c>
      <c r="C20" s="35" t="s">
        <v>39</v>
      </c>
      <c r="D20" s="31">
        <v>0.3</v>
      </c>
      <c r="E20" s="32">
        <v>0.1</v>
      </c>
      <c r="F20" s="16" t="s">
        <v>48</v>
      </c>
      <c r="G20" s="15">
        <f>(15%+30%)/2</f>
        <v>0.22500000000000001</v>
      </c>
      <c r="H20" s="12" t="s">
        <v>47</v>
      </c>
      <c r="I20" s="16" t="s">
        <v>48</v>
      </c>
      <c r="J20" s="12" t="s">
        <v>47</v>
      </c>
      <c r="K20" s="12" t="s">
        <v>47</v>
      </c>
      <c r="L20" s="12" t="s">
        <v>47</v>
      </c>
      <c r="M20" s="27">
        <v>0.22</v>
      </c>
      <c r="N20" s="57">
        <f>AVERAGE(D20:M20)</f>
        <v>0.21129999999999999</v>
      </c>
      <c r="O20" s="57">
        <f>MEDIAN(D20:M20)</f>
        <v>0.2225</v>
      </c>
      <c r="P20" s="58">
        <f>LARGE(D20:M20,1)</f>
        <v>0.3</v>
      </c>
      <c r="Q20" s="37">
        <f>_xlfn.STDEV.P(D20:M20)</f>
        <v>7.1621836753884005E-2</v>
      </c>
      <c r="R20" s="27">
        <f>Q20/N20</f>
        <v>0.34</v>
      </c>
    </row>
    <row r="21" spans="1:18" ht="39" customHeight="1" x14ac:dyDescent="0.25">
      <c r="A21" s="76">
        <v>6</v>
      </c>
      <c r="B21" s="23">
        <v>11</v>
      </c>
      <c r="C21" s="35" t="s">
        <v>35</v>
      </c>
      <c r="D21" s="31">
        <v>0.3</v>
      </c>
      <c r="E21" s="32">
        <v>0.1</v>
      </c>
      <c r="F21" s="12" t="s">
        <v>47</v>
      </c>
      <c r="G21" s="13" t="s">
        <v>47</v>
      </c>
      <c r="H21" s="12" t="s">
        <v>47</v>
      </c>
      <c r="I21" s="12" t="s">
        <v>47</v>
      </c>
      <c r="J21" s="12" t="s">
        <v>47</v>
      </c>
      <c r="K21" s="12" t="s">
        <v>47</v>
      </c>
      <c r="L21" s="15">
        <v>0.64329999999999998</v>
      </c>
      <c r="M21" s="26" t="s">
        <v>47</v>
      </c>
      <c r="N21" s="57">
        <f>AVERAGE(D21:M21)</f>
        <v>0.3478</v>
      </c>
      <c r="O21" s="57">
        <f>MEDIAN(D21:M21)</f>
        <v>0.3</v>
      </c>
      <c r="P21" s="58">
        <f>LARGE(D21:M21,1)</f>
        <v>0.64329999999999998</v>
      </c>
      <c r="Q21" s="37">
        <f>_xlfn.STDEV.P(D21:M21)</f>
        <v>0.22435828984511</v>
      </c>
      <c r="R21" s="27">
        <f>Q21/N21</f>
        <v>0.65</v>
      </c>
    </row>
    <row r="22" spans="1:18" ht="39" customHeight="1" x14ac:dyDescent="0.25">
      <c r="A22" s="78"/>
      <c r="B22" s="23">
        <v>12</v>
      </c>
      <c r="C22" s="35" t="s">
        <v>37</v>
      </c>
      <c r="D22" s="31">
        <v>0.3</v>
      </c>
      <c r="E22" s="32">
        <v>0.1</v>
      </c>
      <c r="F22" s="12" t="s">
        <v>47</v>
      </c>
      <c r="G22" s="14" t="s">
        <v>47</v>
      </c>
      <c r="H22" s="12" t="s">
        <v>47</v>
      </c>
      <c r="I22" s="12" t="s">
        <v>47</v>
      </c>
      <c r="J22" s="14">
        <v>0.34</v>
      </c>
      <c r="K22" s="14" t="s">
        <v>47</v>
      </c>
      <c r="L22" s="14">
        <v>0.39</v>
      </c>
      <c r="M22" s="26" t="s">
        <v>47</v>
      </c>
      <c r="N22" s="57">
        <f>AVERAGE(D22:M22)</f>
        <v>0.28249999999999997</v>
      </c>
      <c r="O22" s="57">
        <f>MEDIAN(D22:M22)</f>
        <v>0.32</v>
      </c>
      <c r="P22" s="58">
        <f>LARGE(D22:M22,1)</f>
        <v>0.39</v>
      </c>
      <c r="Q22" s="37">
        <f>_xlfn.STDEV.P(D22:M22)</f>
        <v>0.11008519428152</v>
      </c>
      <c r="R22" s="27">
        <f>Q22/N22</f>
        <v>0.39</v>
      </c>
    </row>
    <row r="23" spans="1:18" ht="39" customHeight="1" x14ac:dyDescent="0.25">
      <c r="A23" s="76">
        <v>7</v>
      </c>
      <c r="B23" s="23">
        <v>13</v>
      </c>
      <c r="C23" s="35" t="s">
        <v>36</v>
      </c>
      <c r="D23" s="31">
        <v>0.3</v>
      </c>
      <c r="E23" s="32">
        <v>0.1</v>
      </c>
      <c r="F23" s="12" t="s">
        <v>47</v>
      </c>
      <c r="G23" s="13" t="s">
        <v>47</v>
      </c>
      <c r="H23" s="12" t="s">
        <v>47</v>
      </c>
      <c r="I23" s="12" t="s">
        <v>47</v>
      </c>
      <c r="J23" s="12" t="s">
        <v>47</v>
      </c>
      <c r="K23" s="12" t="s">
        <v>47</v>
      </c>
      <c r="L23" s="15">
        <v>0.64329999999999998</v>
      </c>
      <c r="M23" s="26" t="s">
        <v>47</v>
      </c>
      <c r="N23" s="57">
        <f>AVERAGE(D23:M23)</f>
        <v>0.3478</v>
      </c>
      <c r="O23" s="57">
        <f>MEDIAN(D23:M23)</f>
        <v>0.3</v>
      </c>
      <c r="P23" s="58">
        <f>LARGE(D23:M23,1)</f>
        <v>0.64329999999999998</v>
      </c>
      <c r="Q23" s="37">
        <f>_xlfn.STDEV.P(D23:M23)</f>
        <v>0.22435828984511</v>
      </c>
      <c r="R23" s="27">
        <f>Q23/N23</f>
        <v>0.65</v>
      </c>
    </row>
    <row r="24" spans="1:18" ht="39" customHeight="1" x14ac:dyDescent="0.25">
      <c r="A24" s="78"/>
      <c r="B24" s="23">
        <v>14</v>
      </c>
      <c r="C24" s="35" t="s">
        <v>40</v>
      </c>
      <c r="D24" s="31">
        <v>0.3</v>
      </c>
      <c r="E24" s="32">
        <v>0.1</v>
      </c>
      <c r="F24" s="12" t="s">
        <v>47</v>
      </c>
      <c r="G24" s="13" t="s">
        <v>47</v>
      </c>
      <c r="H24" s="12" t="s">
        <v>47</v>
      </c>
      <c r="I24" s="12" t="s">
        <v>47</v>
      </c>
      <c r="J24" s="14" t="s">
        <v>47</v>
      </c>
      <c r="K24" s="15">
        <v>0.36499999999999999</v>
      </c>
      <c r="L24" s="14">
        <v>0.5</v>
      </c>
      <c r="M24" s="26" t="s">
        <v>47</v>
      </c>
      <c r="N24" s="57">
        <f>AVERAGE(D24:M24)</f>
        <v>0.31630000000000003</v>
      </c>
      <c r="O24" s="57">
        <f>MEDIAN(D24:M24)</f>
        <v>0.33250000000000002</v>
      </c>
      <c r="P24" s="58">
        <f>LARGE(D24:M24,1)</f>
        <v>0.5</v>
      </c>
      <c r="Q24" s="37">
        <f>_xlfn.STDEV.P(D24:M24)</f>
        <v>0.14419496350427799</v>
      </c>
      <c r="R24" s="27">
        <f>Q24/N24</f>
        <v>0.46</v>
      </c>
    </row>
    <row r="25" spans="1:18" ht="39" customHeight="1" x14ac:dyDescent="0.25">
      <c r="A25" s="76">
        <v>8</v>
      </c>
      <c r="B25" s="23">
        <v>15</v>
      </c>
      <c r="C25" s="35" t="s">
        <v>42</v>
      </c>
      <c r="D25" s="31">
        <v>0.3</v>
      </c>
      <c r="E25" s="32">
        <v>0.1</v>
      </c>
      <c r="F25" s="12" t="s">
        <v>47</v>
      </c>
      <c r="G25" s="46">
        <v>0.29930000000000001</v>
      </c>
      <c r="H25" s="12" t="s">
        <v>47</v>
      </c>
      <c r="I25" s="15">
        <v>0.49309999999999998</v>
      </c>
      <c r="J25" s="12" t="s">
        <v>47</v>
      </c>
      <c r="K25" s="12" t="s">
        <v>47</v>
      </c>
      <c r="L25" s="15">
        <v>0.66779999999999995</v>
      </c>
      <c r="M25" s="26" t="s">
        <v>47</v>
      </c>
      <c r="N25" s="57">
        <f>AVERAGE(D25:M25)</f>
        <v>0.372</v>
      </c>
      <c r="O25" s="57">
        <f>MEDIAN(D25:M25)</f>
        <v>0.3</v>
      </c>
      <c r="P25" s="58">
        <f>LARGE(D25:M25,1)</f>
        <v>0.66779999999999995</v>
      </c>
      <c r="Q25" s="37">
        <f>_xlfn.STDEV.P(D25:M25)</f>
        <v>0.19319220067073101</v>
      </c>
      <c r="R25" s="27">
        <f>Q25/N25</f>
        <v>0.52</v>
      </c>
    </row>
    <row r="26" spans="1:18" ht="39" customHeight="1" x14ac:dyDescent="0.25">
      <c r="A26" s="78"/>
      <c r="B26" s="23">
        <v>16</v>
      </c>
      <c r="C26" s="35" t="s">
        <v>43</v>
      </c>
      <c r="D26" s="31">
        <v>0.3</v>
      </c>
      <c r="E26" s="32">
        <v>0.1</v>
      </c>
      <c r="F26" s="12" t="s">
        <v>47</v>
      </c>
      <c r="G26" s="15">
        <f>(15%+30%)/2</f>
        <v>0.22500000000000001</v>
      </c>
      <c r="H26" s="15" t="s">
        <v>68</v>
      </c>
      <c r="I26" s="14">
        <v>0.28999999999999998</v>
      </c>
      <c r="J26" s="12" t="s">
        <v>47</v>
      </c>
      <c r="K26" s="12" t="s">
        <v>47</v>
      </c>
      <c r="L26" s="15">
        <v>0.45750000000000002</v>
      </c>
      <c r="M26" s="26" t="s">
        <v>47</v>
      </c>
      <c r="N26" s="57">
        <f>AVERAGE(D26:M26)</f>
        <v>0.27450000000000002</v>
      </c>
      <c r="O26" s="57">
        <f>MEDIAN(D26:M26)</f>
        <v>0.28999999999999998</v>
      </c>
      <c r="P26" s="58">
        <f>LARGE(D26:M26,1)</f>
        <v>0.45750000000000002</v>
      </c>
      <c r="Q26" s="37">
        <f>_xlfn.STDEV.P(D26:M26)</f>
        <v>0.11600000000000001</v>
      </c>
      <c r="R26" s="27">
        <f>Q26/N26</f>
        <v>0.42</v>
      </c>
    </row>
    <row r="27" spans="1:18" ht="39" customHeight="1" x14ac:dyDescent="0.25">
      <c r="A27" s="76">
        <v>9</v>
      </c>
      <c r="B27" s="23">
        <v>17</v>
      </c>
      <c r="C27" s="35" t="s">
        <v>44</v>
      </c>
      <c r="D27" s="31">
        <v>0.3</v>
      </c>
      <c r="E27" s="32">
        <v>0.1</v>
      </c>
      <c r="F27" s="12" t="s">
        <v>47</v>
      </c>
      <c r="G27" s="46">
        <v>0.29930000000000001</v>
      </c>
      <c r="H27" s="12" t="s">
        <v>47</v>
      </c>
      <c r="I27" s="12"/>
      <c r="J27" s="12" t="s">
        <v>47</v>
      </c>
      <c r="K27" s="12" t="s">
        <v>47</v>
      </c>
      <c r="L27" s="12" t="s">
        <v>47</v>
      </c>
      <c r="M27" s="26" t="s">
        <v>47</v>
      </c>
      <c r="N27" s="57">
        <f>AVERAGE(D27:M27)</f>
        <v>0.2331</v>
      </c>
      <c r="O27" s="57">
        <f>MEDIAN(D27:M27)</f>
        <v>0.29930000000000001</v>
      </c>
      <c r="P27" s="58">
        <f>LARGE(D27:M27,1)</f>
        <v>0.3</v>
      </c>
      <c r="Q27" s="37">
        <f>_xlfn.STDEV.P(D27:M27)</f>
        <v>9.41163464370917E-2</v>
      </c>
      <c r="R27" s="27">
        <f>Q27/N27</f>
        <v>0.4</v>
      </c>
    </row>
    <row r="28" spans="1:18" ht="39" customHeight="1" x14ac:dyDescent="0.25">
      <c r="A28" s="78"/>
      <c r="B28" s="23">
        <v>18</v>
      </c>
      <c r="C28" s="36" t="s">
        <v>45</v>
      </c>
      <c r="D28" s="31">
        <v>0.3</v>
      </c>
      <c r="E28" s="32">
        <v>0.1</v>
      </c>
      <c r="F28" s="26" t="s">
        <v>47</v>
      </c>
      <c r="G28" s="48">
        <f>(21%+30%)/2</f>
        <v>0.255</v>
      </c>
      <c r="H28" s="12" t="s">
        <v>47</v>
      </c>
      <c r="I28" s="26"/>
      <c r="J28" s="27">
        <v>0.34</v>
      </c>
      <c r="K28" s="27" t="s">
        <v>47</v>
      </c>
      <c r="L28" s="27" t="s">
        <v>47</v>
      </c>
      <c r="M28" s="26" t="s">
        <v>47</v>
      </c>
      <c r="N28" s="57">
        <f>AVERAGE(D28:M28)</f>
        <v>0.24879999999999999</v>
      </c>
      <c r="O28" s="57">
        <f>MEDIAN(D28:M28)</f>
        <v>0.27750000000000002</v>
      </c>
      <c r="P28" s="58">
        <f>LARGE(D28:M28,1)</f>
        <v>0.34</v>
      </c>
      <c r="Q28" s="37">
        <f>_xlfn.STDEV.P(D28:M28)</f>
        <v>9.0992788175766906E-2</v>
      </c>
      <c r="R28" s="27">
        <f>Q28/N28</f>
        <v>0.37</v>
      </c>
    </row>
    <row r="29" spans="1:18" x14ac:dyDescent="0.25">
      <c r="B29" s="20"/>
      <c r="C29" s="34"/>
      <c r="D29" s="20"/>
      <c r="E29" s="20"/>
      <c r="F29" s="21"/>
      <c r="G29" s="21"/>
      <c r="H29" s="21"/>
      <c r="I29" s="21"/>
      <c r="J29" s="21"/>
      <c r="K29" s="21"/>
      <c r="L29" s="21"/>
      <c r="M29" s="21"/>
      <c r="N29" s="28"/>
      <c r="O29" s="28"/>
      <c r="P29" s="29"/>
    </row>
    <row r="30" spans="1:18" ht="52.5" customHeight="1" x14ac:dyDescent="0.25">
      <c r="C30" s="61" t="s">
        <v>69</v>
      </c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8" x14ac:dyDescent="0.25"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8" x14ac:dyDescent="0.25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3:16" x14ac:dyDescent="0.25">
      <c r="C33" s="49" t="s">
        <v>7</v>
      </c>
      <c r="D33" s="50"/>
      <c r="E33" s="50"/>
      <c r="F33" s="51"/>
      <c r="G33" s="51"/>
      <c r="H33" s="51"/>
      <c r="I33" s="51"/>
      <c r="J33" s="51"/>
      <c r="K33" s="51"/>
      <c r="L33" s="51"/>
      <c r="M33" s="52"/>
    </row>
    <row r="34" spans="3:16" ht="32.25" customHeight="1" x14ac:dyDescent="0.25">
      <c r="C34" s="59" t="s">
        <v>55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3:16" ht="47.25" customHeight="1" x14ac:dyDescent="0.25">
      <c r="C35" s="59" t="s">
        <v>52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9"/>
      <c r="O35" s="39"/>
    </row>
    <row r="36" spans="3:16" ht="34.5" customHeight="1" x14ac:dyDescent="0.25">
      <c r="C36" s="59" t="s">
        <v>57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39"/>
      <c r="O36" s="39"/>
    </row>
    <row r="37" spans="3:16" ht="26.1" customHeight="1" x14ac:dyDescent="0.25">
      <c r="C37" s="59" t="s">
        <v>62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P37" s="30"/>
    </row>
    <row r="38" spans="3:16" ht="26.1" customHeight="1" x14ac:dyDescent="0.25">
      <c r="C38" s="60" t="s">
        <v>63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3:16" ht="26.1" customHeight="1" x14ac:dyDescent="0.25">
      <c r="C39" s="54" t="s">
        <v>64</v>
      </c>
      <c r="D39" s="55"/>
      <c r="E39" s="55"/>
      <c r="F39" s="56"/>
      <c r="G39" s="56"/>
      <c r="H39" s="56"/>
      <c r="I39" s="56"/>
      <c r="J39" s="56"/>
      <c r="K39" s="56"/>
      <c r="L39" s="56"/>
      <c r="M39" s="56"/>
    </row>
    <row r="40" spans="3:16" ht="26.1" customHeight="1" x14ac:dyDescent="0.25">
      <c r="C40" s="54" t="s">
        <v>65</v>
      </c>
      <c r="D40" s="55"/>
      <c r="E40" s="55"/>
      <c r="F40" s="56"/>
      <c r="G40" s="56"/>
      <c r="H40" s="56"/>
      <c r="I40" s="56"/>
      <c r="J40" s="56"/>
      <c r="K40" s="56"/>
      <c r="L40" s="56"/>
      <c r="M40" s="56"/>
    </row>
    <row r="41" spans="3:16" ht="26.1" customHeight="1" x14ac:dyDescent="0.25">
      <c r="C41" s="54"/>
    </row>
    <row r="42" spans="3:16" x14ac:dyDescent="0.25">
      <c r="I42" s="45"/>
    </row>
    <row r="43" spans="3:16" x14ac:dyDescent="0.25">
      <c r="I43" s="45"/>
    </row>
  </sheetData>
  <mergeCells count="28">
    <mergeCell ref="A15:A16"/>
    <mergeCell ref="A17:A18"/>
    <mergeCell ref="A13:A14"/>
    <mergeCell ref="Q8:Q10"/>
    <mergeCell ref="A11:A12"/>
    <mergeCell ref="A8:A10"/>
    <mergeCell ref="A27:A28"/>
    <mergeCell ref="A25:A26"/>
    <mergeCell ref="A23:A24"/>
    <mergeCell ref="A21:A22"/>
    <mergeCell ref="A19:A20"/>
    <mergeCell ref="R8:R10"/>
    <mergeCell ref="B8:B10"/>
    <mergeCell ref="C8:C10"/>
    <mergeCell ref="D9:E9"/>
    <mergeCell ref="D8:M8"/>
    <mergeCell ref="N8:N9"/>
    <mergeCell ref="F9:M9"/>
    <mergeCell ref="I4:J4"/>
    <mergeCell ref="C6:P6"/>
    <mergeCell ref="O8:O9"/>
    <mergeCell ref="P8:P9"/>
    <mergeCell ref="C35:M35"/>
    <mergeCell ref="C36:M36"/>
    <mergeCell ref="C37:M37"/>
    <mergeCell ref="C38:M38"/>
    <mergeCell ref="C30:M30"/>
    <mergeCell ref="C34:M34"/>
  </mergeCells>
  <pageMargins left="0.51181102362204722" right="0.51181102362204722" top="0.78740157480314965" bottom="0.78740157480314965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J8" sqref="J8"/>
    </sheetView>
  </sheetViews>
  <sheetFormatPr defaultColWidth="9.140625" defaultRowHeight="15" x14ac:dyDescent="0.25"/>
  <cols>
    <col min="1" max="1" width="7" style="1" customWidth="1"/>
    <col min="2" max="2" width="8" style="1" customWidth="1"/>
    <col min="3" max="3" width="31.5703125" style="1" customWidth="1"/>
    <col min="4" max="4" width="57.5703125" style="1" customWidth="1"/>
    <col min="5" max="5" width="17.5703125" style="1" customWidth="1"/>
    <col min="6" max="6" width="25.5703125" style="1" customWidth="1"/>
    <col min="7" max="10" width="9.140625" style="1"/>
    <col min="11" max="11" width="28" style="1" customWidth="1"/>
    <col min="12" max="12" width="43.5703125" style="1" customWidth="1"/>
    <col min="13" max="13" width="13.5703125" style="1" customWidth="1"/>
    <col min="14" max="16384" width="9.140625" style="1"/>
  </cols>
  <sheetData>
    <row r="1" spans="1:5" x14ac:dyDescent="0.25">
      <c r="A1" s="83" t="s">
        <v>8</v>
      </c>
      <c r="B1" s="83"/>
      <c r="C1" s="83"/>
      <c r="D1" s="83"/>
    </row>
    <row r="2" spans="1:5" x14ac:dyDescent="0.25">
      <c r="A2" s="83" t="s">
        <v>9</v>
      </c>
      <c r="B2" s="83"/>
      <c r="C2" s="83"/>
      <c r="D2" s="83"/>
    </row>
    <row r="3" spans="1:5" x14ac:dyDescent="0.25">
      <c r="A3" s="83" t="s">
        <v>10</v>
      </c>
      <c r="B3" s="83"/>
      <c r="C3" s="83"/>
      <c r="D3" s="83"/>
    </row>
    <row r="5" spans="1:5" ht="24.75" customHeight="1" x14ac:dyDescent="0.25">
      <c r="A5" s="82" t="s">
        <v>11</v>
      </c>
      <c r="B5" s="82"/>
      <c r="C5" s="82"/>
      <c r="D5" s="82"/>
      <c r="E5" s="82"/>
    </row>
    <row r="6" spans="1:5" ht="22.5" customHeight="1" x14ac:dyDescent="0.25">
      <c r="A6" s="2" t="s">
        <v>14</v>
      </c>
      <c r="B6" s="3" t="s">
        <v>15</v>
      </c>
      <c r="C6" s="3" t="s">
        <v>1</v>
      </c>
      <c r="D6" s="3" t="s">
        <v>12</v>
      </c>
      <c r="E6" s="3" t="s">
        <v>13</v>
      </c>
    </row>
    <row r="7" spans="1:5" ht="60" x14ac:dyDescent="0.25">
      <c r="A7" s="81">
        <v>1</v>
      </c>
      <c r="B7" s="4">
        <v>1</v>
      </c>
      <c r="C7" s="5" t="s">
        <v>16</v>
      </c>
      <c r="D7" s="9" t="s">
        <v>17</v>
      </c>
      <c r="E7" s="6">
        <v>6383.33</v>
      </c>
    </row>
    <row r="8" spans="1:5" ht="192" x14ac:dyDescent="0.25">
      <c r="A8" s="81"/>
      <c r="B8" s="4">
        <v>2</v>
      </c>
      <c r="C8" s="7" t="s">
        <v>18</v>
      </c>
      <c r="D8" s="9" t="s">
        <v>19</v>
      </c>
      <c r="E8" s="6">
        <v>8550</v>
      </c>
    </row>
    <row r="9" spans="1:5" ht="23.25" customHeight="1" x14ac:dyDescent="0.25">
      <c r="A9" s="82" t="s">
        <v>11</v>
      </c>
      <c r="B9" s="82"/>
      <c r="C9" s="82"/>
      <c r="D9" s="82"/>
      <c r="E9" s="8">
        <f>SUM(E7:E8)</f>
        <v>14933.33</v>
      </c>
    </row>
    <row r="12" spans="1:5" ht="22.5" customHeight="1" x14ac:dyDescent="0.25"/>
    <row r="13" spans="1:5" ht="19.5" customHeight="1" x14ac:dyDescent="0.25"/>
  </sheetData>
  <mergeCells count="6">
    <mergeCell ref="A7:A8"/>
    <mergeCell ref="A9:D9"/>
    <mergeCell ref="A5:E5"/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5" ma:contentTypeDescription="Crie um novo documento." ma:contentTypeScope="" ma:versionID="46058d0bb1d983d1599eb27f3718e2f4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572ccda8652d242183c156b88e4bb5d4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B2F32F-162D-4E17-9D3E-9BAE37AA0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0B1BBB-B18C-42C2-9DC9-439063DB5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Preço de Referência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Eliane Martins De Sousa</cp:lastModifiedBy>
  <cp:revision/>
  <dcterms:created xsi:type="dcterms:W3CDTF">2014-02-14T12:44:27Z</dcterms:created>
  <dcterms:modified xsi:type="dcterms:W3CDTF">2024-08-08T20:11:29Z</dcterms:modified>
</cp:coreProperties>
</file>